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DANIELA\Desktop\Entrega de Libro\Anexos\"/>
    </mc:Choice>
  </mc:AlternateContent>
  <xr:revisionPtr revIDLastSave="0" documentId="8_{9EDAD697-B5B3-426F-AF8B-C9E666B5F0E4}" xr6:coauthVersionLast="47" xr6:coauthVersionMax="47" xr10:uidLastSave="{00000000-0000-0000-0000-000000000000}"/>
  <bookViews>
    <workbookView xWindow="-110" yWindow="-110" windowWidth="19420" windowHeight="10420" activeTab="2" xr2:uid="{71384E77-01B3-4BDF-96B6-D87D86771880}"/>
  </bookViews>
  <sheets>
    <sheet name="Talento Humano" sheetId="1" r:id="rId1"/>
    <sheet name="Recursos" sheetId="2" r:id="rId2"/>
    <sheet name="Calcular a 5 añ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3" l="1"/>
  <c r="N20" i="3"/>
  <c r="N19" i="3"/>
  <c r="N18" i="3"/>
  <c r="N17" i="3"/>
  <c r="N11" i="3"/>
  <c r="N10" i="3"/>
  <c r="N9" i="3"/>
  <c r="N8" i="3"/>
  <c r="N7" i="3"/>
  <c r="I17" i="3"/>
  <c r="I21" i="3"/>
  <c r="I20" i="3"/>
  <c r="I19" i="3"/>
  <c r="I18" i="3"/>
  <c r="I8" i="3"/>
  <c r="I9" i="3"/>
  <c r="I10" i="3"/>
  <c r="I11" i="3"/>
  <c r="I7" i="3"/>
  <c r="I7" i="2"/>
  <c r="I6" i="2"/>
  <c r="K6" i="2" s="1"/>
  <c r="M6" i="2" s="1"/>
  <c r="O6" i="2" s="1"/>
  <c r="Q6" i="2" s="1"/>
  <c r="H25" i="2"/>
  <c r="E27" i="1"/>
  <c r="E28" i="1"/>
  <c r="E29" i="1"/>
  <c r="E26" i="1"/>
  <c r="D27" i="1"/>
  <c r="D28" i="1"/>
  <c r="D29" i="1"/>
  <c r="D30" i="1"/>
  <c r="E30" i="1" s="1"/>
  <c r="F27" i="1" s="1"/>
  <c r="D31" i="1"/>
  <c r="E31" i="1" s="1"/>
  <c r="D32" i="1"/>
  <c r="E32" i="1" s="1"/>
  <c r="D26" i="1"/>
  <c r="H24" i="2"/>
  <c r="H22" i="2"/>
  <c r="H21" i="2"/>
  <c r="J16" i="2"/>
  <c r="M16" i="2" s="1"/>
  <c r="N16" i="2" s="1"/>
  <c r="Q16" i="2" s="1"/>
  <c r="R16" i="2" s="1"/>
  <c r="U16" i="2" s="1"/>
  <c r="V16" i="2" s="1"/>
  <c r="D24" i="2"/>
  <c r="F16" i="2"/>
  <c r="I16" i="2" s="1"/>
  <c r="D9" i="2"/>
  <c r="E9" i="2" s="1"/>
  <c r="F15" i="2"/>
  <c r="I15" i="2" s="1"/>
  <c r="E8" i="2"/>
  <c r="E7" i="2"/>
  <c r="E5" i="2"/>
  <c r="E10" i="2" s="1"/>
  <c r="I5" i="2" s="1"/>
  <c r="K5" i="2" s="1"/>
  <c r="D19" i="1"/>
  <c r="F19" i="1"/>
  <c r="G19" i="1"/>
  <c r="H19" i="1"/>
  <c r="M5" i="2" l="1"/>
  <c r="H26" i="2"/>
  <c r="K7" i="2" s="1"/>
  <c r="M7" i="2" s="1"/>
  <c r="O7" i="2" s="1"/>
  <c r="Q7" i="2" s="1"/>
  <c r="J15" i="2"/>
  <c r="F17" i="2"/>
  <c r="I4" i="2" s="1"/>
  <c r="H18" i="1"/>
  <c r="G18" i="1"/>
  <c r="F18" i="1"/>
  <c r="D18" i="1"/>
  <c r="G8" i="1"/>
  <c r="G9" i="1"/>
  <c r="G10" i="1"/>
  <c r="G11" i="1"/>
  <c r="K8" i="2" l="1"/>
  <c r="I8" i="2"/>
  <c r="O5" i="2"/>
  <c r="Q5" i="2" s="1"/>
  <c r="M8" i="2"/>
  <c r="M15" i="2"/>
  <c r="N15" i="2" s="1"/>
  <c r="J17" i="2"/>
  <c r="F6" i="1"/>
  <c r="G6" i="1" s="1"/>
  <c r="F5" i="1"/>
  <c r="G5" i="1" s="1"/>
  <c r="F7" i="1"/>
  <c r="G7" i="1" s="1"/>
  <c r="M18" i="1"/>
  <c r="M19" i="1"/>
  <c r="N17" i="2" l="1"/>
  <c r="Q15" i="2"/>
  <c r="R15" i="2" s="1"/>
  <c r="Q8" i="2"/>
  <c r="O8" i="2"/>
  <c r="G12" i="1"/>
  <c r="I9" i="2" s="1"/>
  <c r="K9" i="2" s="1"/>
  <c r="M9" i="2" s="1"/>
  <c r="O9" i="2" s="1"/>
  <c r="Q9" i="2" s="1"/>
  <c r="U15" i="2" l="1"/>
  <c r="V15" i="2" s="1"/>
  <c r="V17" i="2" s="1"/>
  <c r="R17" i="2"/>
  <c r="I11" i="2"/>
  <c r="K11" i="2" l="1"/>
  <c r="I12" i="2"/>
  <c r="C15" i="3" s="1"/>
  <c r="C16" i="3" s="1"/>
  <c r="C10" i="3"/>
  <c r="D10" i="3" s="1"/>
  <c r="M11" i="2" l="1"/>
  <c r="C17" i="3"/>
  <c r="C20" i="3"/>
  <c r="C7" i="3" s="1"/>
  <c r="H10" i="3"/>
  <c r="K12" i="2"/>
  <c r="D7" i="3" l="1"/>
  <c r="H7" i="3"/>
  <c r="Q11" i="2"/>
  <c r="O11" i="2"/>
  <c r="C8" i="3"/>
  <c r="M12" i="2"/>
  <c r="M10" i="3"/>
  <c r="C9" i="3" l="1"/>
  <c r="D8" i="3"/>
  <c r="O12" i="2"/>
  <c r="H20" i="3"/>
  <c r="Q12" i="2"/>
  <c r="M20" i="3"/>
  <c r="M7" i="3"/>
  <c r="H8" i="3"/>
  <c r="H9" i="3" s="1"/>
  <c r="H11" i="3" s="1"/>
  <c r="C11" i="3" l="1"/>
  <c r="D11" i="3" s="1"/>
  <c r="D9" i="3"/>
  <c r="H17" i="3"/>
  <c r="M8" i="3"/>
  <c r="M9" i="3" s="1"/>
  <c r="M11" i="3" s="1"/>
  <c r="H18" i="3" l="1"/>
  <c r="H19" i="3" s="1"/>
  <c r="H21" i="3" s="1"/>
  <c r="M17" i="3"/>
  <c r="M18" i="3" s="1"/>
  <c r="M19" i="3" s="1"/>
  <c r="M2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tc={F4AEE275-46E6-4BA3-A541-44A9E158A1E9}</author>
    <author>tc={B9071417-1B6F-4E48-AA9C-E363F5F57683}</author>
  </authors>
  <commentList>
    <comment ref="H14" authorId="0" shapeId="0" xr:uid="{F4AEE275-46E6-4BA3-A541-44A9E158A1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Dani esta es la depreciación de los equipos ?</t>
      </text>
    </comment>
    <comment ref="F22" authorId="1" shapeId="0" xr:uid="{B9071417-1B6F-4E48-AA9C-E363F5F5768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Danii a que te refieres con esto?</t>
      </text>
    </comment>
  </commentList>
</comments>
</file>

<file path=xl/sharedStrings.xml><?xml version="1.0" encoding="utf-8"?>
<sst xmlns="http://schemas.openxmlformats.org/spreadsheetml/2006/main" count="173" uniqueCount="91">
  <si>
    <t>Cargo</t>
  </si>
  <si>
    <t xml:space="preserve">Sueldo </t>
  </si>
  <si>
    <t>Tipo de contrato</t>
  </si>
  <si>
    <t xml:space="preserve">Demás gastos </t>
  </si>
  <si>
    <t xml:space="preserve">Asesor financiero </t>
  </si>
  <si>
    <t>Responable de contabilidad</t>
  </si>
  <si>
    <t>Total gasto</t>
  </si>
  <si>
    <t xml:space="preserve">Asesor Legal </t>
  </si>
  <si>
    <t xml:space="preserve">Fijo </t>
  </si>
  <si>
    <t>OPS</t>
  </si>
  <si>
    <t>SUELDO</t>
  </si>
  <si>
    <t>ARL</t>
  </si>
  <si>
    <t>AUXILIO DE TRANSPORTE</t>
  </si>
  <si>
    <t xml:space="preserve">PENSIÓN </t>
  </si>
  <si>
    <t>SALUD</t>
  </si>
  <si>
    <t>VACACIONES</t>
  </si>
  <si>
    <t>PRIMA</t>
  </si>
  <si>
    <t>CESANTIAS</t>
  </si>
  <si>
    <t>INTERESES DE CESANTÍAS</t>
  </si>
  <si>
    <t>Total</t>
  </si>
  <si>
    <t>Caja de compensación</t>
  </si>
  <si>
    <t>Software</t>
  </si>
  <si>
    <t>Microsoft 365</t>
  </si>
  <si>
    <t>Precio anual</t>
  </si>
  <si>
    <t>Precio mensual</t>
  </si>
  <si>
    <t xml:space="preserve">Asana Starter </t>
  </si>
  <si>
    <t xml:space="preserve">Usuarios </t>
  </si>
  <si>
    <t>Zoom Pro</t>
  </si>
  <si>
    <t>Siigo</t>
  </si>
  <si>
    <t>Hadware</t>
  </si>
  <si>
    <t xml:space="preserve">Precio </t>
  </si>
  <si>
    <t>Cuántos</t>
  </si>
  <si>
    <t xml:space="preserve">Computadores </t>
  </si>
  <si>
    <t>Drive AL Premium</t>
  </si>
  <si>
    <t>Computador Desarrollador</t>
  </si>
  <si>
    <t xml:space="preserve">Servicios </t>
  </si>
  <si>
    <t>Agua</t>
  </si>
  <si>
    <t>Luz</t>
  </si>
  <si>
    <t>Internet</t>
  </si>
  <si>
    <t>Segundo año</t>
  </si>
  <si>
    <t>Valor PC</t>
  </si>
  <si>
    <t>Tercer año</t>
  </si>
  <si>
    <t>Cuarto año</t>
  </si>
  <si>
    <t>Quinto año</t>
  </si>
  <si>
    <t>Marketig</t>
  </si>
  <si>
    <t>Página diseño</t>
  </si>
  <si>
    <t>Anual</t>
  </si>
  <si>
    <t>LikedIn Premium</t>
  </si>
  <si>
    <t>Mes</t>
  </si>
  <si>
    <t xml:space="preserve">Página dominio </t>
  </si>
  <si>
    <t>Estado de resultados para 5 años</t>
  </si>
  <si>
    <t>Total gastos</t>
  </si>
  <si>
    <t>Gastos TH anual</t>
  </si>
  <si>
    <t>Anualmente 1</t>
  </si>
  <si>
    <t>Mensual</t>
  </si>
  <si>
    <t>Año 1</t>
  </si>
  <si>
    <t>Año 2</t>
  </si>
  <si>
    <t>TH</t>
  </si>
  <si>
    <t>Anualmente 2</t>
  </si>
  <si>
    <t>Año 3</t>
  </si>
  <si>
    <t>Año 4</t>
  </si>
  <si>
    <t>Anualmente 3</t>
  </si>
  <si>
    <t>Anualmente 4</t>
  </si>
  <si>
    <t>Anualmente 5</t>
  </si>
  <si>
    <t>Servicios</t>
  </si>
  <si>
    <t>Marketing</t>
  </si>
  <si>
    <t>Computadores</t>
  </si>
  <si>
    <t>Ventas  antes Retención</t>
  </si>
  <si>
    <t>Retención 11%</t>
  </si>
  <si>
    <t>Ventas  totales sin retención</t>
  </si>
  <si>
    <t xml:space="preserve">Gastos </t>
  </si>
  <si>
    <t xml:space="preserve">Mensual para ventas </t>
  </si>
  <si>
    <t>Gastos mensuales</t>
  </si>
  <si>
    <t>Ventas anuales</t>
  </si>
  <si>
    <t>Crecimiento del 10%</t>
  </si>
  <si>
    <t>Año 5</t>
  </si>
  <si>
    <t>Iniciales en ventas</t>
  </si>
  <si>
    <t>Sueldo diario</t>
  </si>
  <si>
    <t>Sueldo por hora</t>
  </si>
  <si>
    <t xml:space="preserve">Profesional de proyectos </t>
  </si>
  <si>
    <t>Asesor de marketing</t>
  </si>
  <si>
    <t>Profesional de I+D</t>
  </si>
  <si>
    <t xml:space="preserve">Director operativo </t>
  </si>
  <si>
    <t>Hosting pagina web</t>
  </si>
  <si>
    <t xml:space="preserve">INFLACIÓN </t>
  </si>
  <si>
    <t>Descripción gastos</t>
  </si>
  <si>
    <t>Valor Anual gastos</t>
  </si>
  <si>
    <t xml:space="preserve">ANUAL </t>
  </si>
  <si>
    <t xml:space="preserve">MENSUAL </t>
  </si>
  <si>
    <t>Ventas pata ganancia del 13%</t>
  </si>
  <si>
    <t>Presupuesto publicidad 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</si>
</sst>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44" fontId="0" fillId="0" borderId="0" xfId="2" applyFont="1"/>
    <xf numFmtId="0" fontId="0" fillId="0" borderId="1" xfId="0" applyBorder="1" applyAlignment="1">
      <alignment horizontal="center"/>
    </xf>
    <xf numFmtId="44" fontId="0" fillId="0" borderId="1" xfId="2" applyFont="1" applyBorder="1" applyAlignment="1">
      <alignment horizontal="center"/>
    </xf>
    <xf numFmtId="0" fontId="0" fillId="0" borderId="1" xfId="0" applyBorder="1"/>
    <xf numFmtId="44" fontId="0" fillId="0" borderId="1" xfId="2" applyFont="1" applyBorder="1"/>
    <xf numFmtId="10" fontId="0" fillId="0" borderId="0" xfId="0" applyNumberFormat="1"/>
    <xf numFmtId="44" fontId="0" fillId="0" borderId="0" xfId="0" applyNumberFormat="1"/>
    <xf numFmtId="44" fontId="0" fillId="0" borderId="1" xfId="0" applyNumberFormat="1" applyBorder="1"/>
    <xf numFmtId="44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0" xfId="0" applyNumberFormat="1"/>
    <xf numFmtId="10" fontId="0" fillId="0" borderId="0" xfId="0" applyNumberFormat="1" applyAlignment="1">
      <alignment horizontal="center" vertical="center"/>
    </xf>
    <xf numFmtId="164" fontId="0" fillId="0" borderId="1" xfId="1" applyNumberFormat="1" applyFont="1" applyBorder="1"/>
    <xf numFmtId="44" fontId="0" fillId="0" borderId="1" xfId="0" applyNumberFormat="1" applyBorder="1" applyAlignment="1">
      <alignment horizontal="center"/>
    </xf>
    <xf numFmtId="44" fontId="0" fillId="0" borderId="1" xfId="2" applyFont="1" applyFill="1" applyBorder="1" applyAlignment="1">
      <alignment horizontal="center" vertical="center"/>
    </xf>
    <xf numFmtId="44" fontId="0" fillId="0" borderId="0" xfId="2" applyFont="1" applyBorder="1" applyAlignment="1">
      <alignment horizontal="center"/>
    </xf>
    <xf numFmtId="0" fontId="2" fillId="2" borderId="1" xfId="0" applyFont="1" applyFill="1" applyBorder="1"/>
    <xf numFmtId="44" fontId="2" fillId="2" borderId="1" xfId="0" applyNumberFormat="1" applyFont="1" applyFill="1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/>
    <xf numFmtId="44" fontId="0" fillId="2" borderId="1" xfId="0" applyNumberFormat="1" applyFill="1" applyBorder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4" fontId="0" fillId="2" borderId="1" xfId="2" applyFont="1" applyFill="1" applyBorder="1" applyAlignment="1">
      <alignment horizontal="center" vertical="center"/>
    </xf>
    <xf numFmtId="9" fontId="0" fillId="2" borderId="1" xfId="0" applyNumberFormat="1" applyFill="1" applyBorder="1"/>
    <xf numFmtId="0" fontId="0" fillId="0" borderId="0" xfId="0" applyAlignment="1">
      <alignment horizontal="center" vertical="center"/>
    </xf>
    <xf numFmtId="44" fontId="0" fillId="3" borderId="1" xfId="2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0" fillId="3" borderId="0" xfId="0" applyFill="1"/>
    <xf numFmtId="44" fontId="0" fillId="3" borderId="1" xfId="0" applyNumberFormat="1" applyFill="1" applyBorder="1" applyAlignment="1">
      <alignment horizontal="center"/>
    </xf>
    <xf numFmtId="44" fontId="0" fillId="3" borderId="0" xfId="0" applyNumberFormat="1" applyFill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4" fontId="0" fillId="0" borderId="4" xfId="0" applyNumberFormat="1" applyBorder="1"/>
    <xf numFmtId="44" fontId="0" fillId="0" borderId="0" xfId="0" applyNumberFormat="1" applyAlignment="1">
      <alignment horizontal="center"/>
    </xf>
    <xf numFmtId="44" fontId="0" fillId="0" borderId="5" xfId="0" applyNumberFormat="1" applyBorder="1"/>
    <xf numFmtId="44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ana Dagovett" id="{1922DBFC-886D-4687-B888-2F021E939AD5}" userId="179712e0ee3dda59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4" dT="2025-01-10T20:57:27.61" personId="{1922DBFC-886D-4687-B888-2F021E939AD5}" id="{F4AEE275-46E6-4BA3-A541-44A9E158A1E9}">
    <text>Dani esta es la depreciación de los equipos ?</text>
  </threadedComment>
  <threadedComment ref="F22" dT="2025-01-10T20:49:22.39" personId="{1922DBFC-886D-4687-B888-2F021E939AD5}" id="{B9071417-1B6F-4E48-AA9C-E363F5F57683}">
    <text>Danii a que te refieres con esto?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2BDB9-9A44-4DB9-B263-3CB15BDB9AD6}">
  <dimension ref="C4:M32"/>
  <sheetViews>
    <sheetView workbookViewId="0">
      <selection activeCell="G6" sqref="G6:G7"/>
    </sheetView>
  </sheetViews>
  <sheetFormatPr baseColWidth="10" defaultRowHeight="14.5" x14ac:dyDescent="0.35"/>
  <cols>
    <col min="1" max="1" width="13.54296875" customWidth="1"/>
    <col min="2" max="2" width="16.7265625" customWidth="1"/>
    <col min="3" max="3" width="26.81640625" customWidth="1"/>
    <col min="4" max="4" width="18.453125" customWidth="1"/>
    <col min="5" max="5" width="29.54296875" customWidth="1"/>
    <col min="6" max="6" width="15.453125" customWidth="1"/>
    <col min="7" max="7" width="21.1796875" customWidth="1"/>
    <col min="8" max="8" width="24.26953125" customWidth="1"/>
    <col min="9" max="9" width="13" bestFit="1" customWidth="1"/>
    <col min="10" max="10" width="12.7265625" customWidth="1"/>
    <col min="11" max="11" width="22.453125" customWidth="1"/>
    <col min="12" max="12" width="28" customWidth="1"/>
    <col min="13" max="13" width="29.26953125" customWidth="1"/>
  </cols>
  <sheetData>
    <row r="4" spans="3:12" x14ac:dyDescent="0.35">
      <c r="C4" s="24" t="s">
        <v>0</v>
      </c>
      <c r="D4" s="24" t="s">
        <v>1</v>
      </c>
      <c r="E4" s="24" t="s">
        <v>2</v>
      </c>
      <c r="F4" s="24" t="s">
        <v>3</v>
      </c>
      <c r="G4" s="24" t="s">
        <v>6</v>
      </c>
    </row>
    <row r="5" spans="3:12" x14ac:dyDescent="0.35">
      <c r="C5" s="2" t="s">
        <v>82</v>
      </c>
      <c r="D5" s="3">
        <v>4500000</v>
      </c>
      <c r="E5" s="2" t="s">
        <v>8</v>
      </c>
      <c r="F5" s="3">
        <f>SUM(D19:L19)</f>
        <v>2108400</v>
      </c>
      <c r="G5" s="8">
        <f>D5+F5</f>
        <v>6608400</v>
      </c>
    </row>
    <row r="6" spans="3:12" x14ac:dyDescent="0.35">
      <c r="C6" s="2" t="s">
        <v>79</v>
      </c>
      <c r="D6" s="3">
        <v>2300000</v>
      </c>
      <c r="E6" s="2" t="s">
        <v>8</v>
      </c>
      <c r="F6" s="3">
        <f>SUM(D18:L18)</f>
        <v>1306247</v>
      </c>
      <c r="G6" s="8">
        <f t="shared" ref="G6:G11" si="0">D6+F6</f>
        <v>3606247</v>
      </c>
    </row>
    <row r="7" spans="3:12" x14ac:dyDescent="0.35">
      <c r="C7" s="2" t="s">
        <v>81</v>
      </c>
      <c r="D7" s="3">
        <v>2300000</v>
      </c>
      <c r="E7" s="2" t="s">
        <v>8</v>
      </c>
      <c r="F7" s="3">
        <f>SUM(D18:L18)</f>
        <v>1306247</v>
      </c>
      <c r="G7" s="8">
        <f t="shared" si="0"/>
        <v>3606247</v>
      </c>
    </row>
    <row r="8" spans="3:12" x14ac:dyDescent="0.35">
      <c r="C8" s="2" t="s">
        <v>80</v>
      </c>
      <c r="D8" s="3">
        <v>1200000</v>
      </c>
      <c r="E8" s="2" t="s">
        <v>9</v>
      </c>
      <c r="F8" s="3">
        <v>0</v>
      </c>
      <c r="G8" s="8">
        <f t="shared" si="0"/>
        <v>1200000</v>
      </c>
    </row>
    <row r="9" spans="3:12" x14ac:dyDescent="0.35">
      <c r="C9" s="2" t="s">
        <v>4</v>
      </c>
      <c r="D9" s="3">
        <v>1200000</v>
      </c>
      <c r="E9" s="2" t="s">
        <v>9</v>
      </c>
      <c r="F9" s="5">
        <v>0</v>
      </c>
      <c r="G9" s="8">
        <f t="shared" si="0"/>
        <v>1200000</v>
      </c>
    </row>
    <row r="10" spans="3:12" x14ac:dyDescent="0.35">
      <c r="C10" s="2" t="s">
        <v>5</v>
      </c>
      <c r="D10" s="3">
        <v>1200000</v>
      </c>
      <c r="E10" s="2" t="s">
        <v>9</v>
      </c>
      <c r="F10" s="5">
        <v>0</v>
      </c>
      <c r="G10" s="8">
        <f t="shared" si="0"/>
        <v>1200000</v>
      </c>
    </row>
    <row r="11" spans="3:12" x14ac:dyDescent="0.35">
      <c r="C11" s="2" t="s">
        <v>7</v>
      </c>
      <c r="D11" s="3">
        <v>1200000</v>
      </c>
      <c r="E11" s="2" t="s">
        <v>9</v>
      </c>
      <c r="F11" s="5">
        <v>0</v>
      </c>
      <c r="G11" s="8">
        <f t="shared" si="0"/>
        <v>1200000</v>
      </c>
    </row>
    <row r="12" spans="3:12" x14ac:dyDescent="0.35">
      <c r="G12" s="8">
        <f>SUM(G5:G11)</f>
        <v>18620894</v>
      </c>
    </row>
    <row r="16" spans="3:12" x14ac:dyDescent="0.35">
      <c r="D16" s="6">
        <v>5.1999999999999998E-3</v>
      </c>
      <c r="F16" s="11">
        <v>0.12</v>
      </c>
      <c r="G16" s="12">
        <v>8.5000000000000006E-2</v>
      </c>
      <c r="H16" s="11">
        <v>0.04</v>
      </c>
      <c r="L16" s="11">
        <v>0.01</v>
      </c>
    </row>
    <row r="17" spans="3:13" x14ac:dyDescent="0.35">
      <c r="C17" s="23" t="s">
        <v>10</v>
      </c>
      <c r="D17" s="23" t="s">
        <v>11</v>
      </c>
      <c r="E17" s="23" t="s">
        <v>12</v>
      </c>
      <c r="F17" s="23" t="s">
        <v>13</v>
      </c>
      <c r="G17" s="23" t="s">
        <v>14</v>
      </c>
      <c r="H17" s="23" t="s">
        <v>20</v>
      </c>
      <c r="I17" s="23" t="s">
        <v>15</v>
      </c>
      <c r="J17" s="23" t="s">
        <v>16</v>
      </c>
      <c r="K17" s="23" t="s">
        <v>17</v>
      </c>
      <c r="L17" s="23" t="s">
        <v>18</v>
      </c>
      <c r="M17" s="23" t="s">
        <v>19</v>
      </c>
    </row>
    <row r="18" spans="3:13" x14ac:dyDescent="0.35">
      <c r="C18" s="9">
        <v>2300000</v>
      </c>
      <c r="D18" s="9">
        <f>C18*$D$16</f>
        <v>11960</v>
      </c>
      <c r="E18" s="9">
        <v>200000</v>
      </c>
      <c r="F18" s="9">
        <f>C18*F16</f>
        <v>276000</v>
      </c>
      <c r="G18" s="9">
        <f>C18*G16</f>
        <v>195500</v>
      </c>
      <c r="H18" s="9">
        <f>C18*H16</f>
        <v>92000</v>
      </c>
      <c r="I18" s="9">
        <v>95833</v>
      </c>
      <c r="J18" s="9">
        <v>205167</v>
      </c>
      <c r="K18" s="9">
        <v>205167</v>
      </c>
      <c r="L18" s="9">
        <v>24620</v>
      </c>
      <c r="M18" s="9">
        <f>SUM(C18:L18)</f>
        <v>3606247</v>
      </c>
    </row>
    <row r="19" spans="3:13" x14ac:dyDescent="0.35">
      <c r="C19" s="9">
        <v>4500000</v>
      </c>
      <c r="D19" s="9">
        <f>C19*$D$16</f>
        <v>23400</v>
      </c>
      <c r="E19" s="9">
        <v>0</v>
      </c>
      <c r="F19" s="9">
        <f>C19*F16</f>
        <v>540000</v>
      </c>
      <c r="G19" s="9">
        <f>C19*G16</f>
        <v>382500</v>
      </c>
      <c r="H19" s="9">
        <f>C19*H16</f>
        <v>180000</v>
      </c>
      <c r="I19" s="9">
        <v>187500</v>
      </c>
      <c r="J19" s="9">
        <v>375000</v>
      </c>
      <c r="K19" s="9">
        <v>375000</v>
      </c>
      <c r="L19" s="9">
        <v>45000</v>
      </c>
      <c r="M19" s="9">
        <f>SUM(C19:L19)</f>
        <v>6608400</v>
      </c>
    </row>
    <row r="23" spans="3:13" x14ac:dyDescent="0.35">
      <c r="C23" s="7"/>
      <c r="E23" s="7"/>
      <c r="F23" s="7"/>
    </row>
    <row r="24" spans="3:13" x14ac:dyDescent="0.35">
      <c r="C24" s="7"/>
    </row>
    <row r="25" spans="3:13" x14ac:dyDescent="0.35">
      <c r="C25" s="24" t="s">
        <v>0</v>
      </c>
      <c r="D25" s="24" t="s">
        <v>77</v>
      </c>
      <c r="E25" s="24" t="s">
        <v>78</v>
      </c>
    </row>
    <row r="26" spans="3:13" x14ac:dyDescent="0.35">
      <c r="C26" s="2" t="s">
        <v>82</v>
      </c>
      <c r="D26" s="3">
        <f>D5/30</f>
        <v>150000</v>
      </c>
      <c r="E26" s="3">
        <f>D26/8</f>
        <v>18750</v>
      </c>
    </row>
    <row r="27" spans="3:13" x14ac:dyDescent="0.35">
      <c r="C27" s="2" t="s">
        <v>79</v>
      </c>
      <c r="D27" s="3">
        <f t="shared" ref="D27:D32" si="1">D6/30</f>
        <v>76666.666666666672</v>
      </c>
      <c r="E27" s="3">
        <f t="shared" ref="E27:E32" si="2">D27/8</f>
        <v>9583.3333333333339</v>
      </c>
      <c r="F27" s="7">
        <f>E27+E30+E28</f>
        <v>24166.666666666668</v>
      </c>
    </row>
    <row r="28" spans="3:13" x14ac:dyDescent="0.35">
      <c r="C28" s="2" t="s">
        <v>81</v>
      </c>
      <c r="D28" s="3">
        <f t="shared" si="1"/>
        <v>76666.666666666672</v>
      </c>
      <c r="E28" s="3">
        <f t="shared" si="2"/>
        <v>9583.3333333333339</v>
      </c>
    </row>
    <row r="29" spans="3:13" x14ac:dyDescent="0.35">
      <c r="C29" s="2" t="s">
        <v>80</v>
      </c>
      <c r="D29" s="3">
        <f t="shared" si="1"/>
        <v>40000</v>
      </c>
      <c r="E29" s="3">
        <f t="shared" si="2"/>
        <v>5000</v>
      </c>
    </row>
    <row r="30" spans="3:13" x14ac:dyDescent="0.35">
      <c r="C30" s="2" t="s">
        <v>4</v>
      </c>
      <c r="D30" s="3">
        <f t="shared" si="1"/>
        <v>40000</v>
      </c>
      <c r="E30" s="3">
        <f t="shared" si="2"/>
        <v>5000</v>
      </c>
    </row>
    <row r="31" spans="3:13" x14ac:dyDescent="0.35">
      <c r="C31" s="2" t="s">
        <v>5</v>
      </c>
      <c r="D31" s="3">
        <f t="shared" si="1"/>
        <v>40000</v>
      </c>
      <c r="E31" s="3">
        <f t="shared" si="2"/>
        <v>5000</v>
      </c>
    </row>
    <row r="32" spans="3:13" x14ac:dyDescent="0.35">
      <c r="C32" s="2" t="s">
        <v>7</v>
      </c>
      <c r="D32" s="3">
        <f t="shared" si="1"/>
        <v>40000</v>
      </c>
      <c r="E32" s="3">
        <f t="shared" si="2"/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58D0F-32DF-4E09-81B6-A4604F2CA714}">
  <dimension ref="C2:V26"/>
  <sheetViews>
    <sheetView zoomScale="85" zoomScaleNormal="85" workbookViewId="0">
      <selection activeCell="J20" sqref="J20"/>
    </sheetView>
  </sheetViews>
  <sheetFormatPr baseColWidth="10" defaultRowHeight="14.5" x14ac:dyDescent="0.35"/>
  <cols>
    <col min="3" max="3" width="24.54296875" customWidth="1"/>
    <col min="4" max="4" width="15.81640625" customWidth="1"/>
    <col min="5" max="5" width="16.54296875" customWidth="1"/>
    <col min="6" max="6" width="28.26953125" customWidth="1"/>
    <col min="7" max="7" width="20.453125" customWidth="1"/>
    <col min="8" max="8" width="17.81640625" customWidth="1"/>
    <col min="9" max="9" width="23.1796875" customWidth="1"/>
    <col min="10" max="10" width="15.54296875" customWidth="1"/>
    <col min="11" max="11" width="18" customWidth="1"/>
    <col min="12" max="12" width="15.81640625" customWidth="1"/>
    <col min="13" max="13" width="17.1796875" customWidth="1"/>
    <col min="14" max="14" width="16.7265625" customWidth="1"/>
    <col min="15" max="15" width="17.26953125" customWidth="1"/>
    <col min="16" max="16" width="14.54296875" customWidth="1"/>
    <col min="17" max="17" width="17.453125" customWidth="1"/>
    <col min="18" max="18" width="17.1796875" customWidth="1"/>
    <col min="21" max="21" width="16.54296875" customWidth="1"/>
    <col min="22" max="22" width="18.54296875" customWidth="1"/>
  </cols>
  <sheetData>
    <row r="2" spans="3:22" x14ac:dyDescent="0.35">
      <c r="J2" s="24" t="s">
        <v>84</v>
      </c>
      <c r="K2" s="26">
        <v>0.08</v>
      </c>
      <c r="L2" s="24" t="s">
        <v>84</v>
      </c>
      <c r="M2" s="26">
        <v>0.08</v>
      </c>
      <c r="N2" s="24" t="s">
        <v>84</v>
      </c>
      <c r="O2" s="26">
        <v>0.08</v>
      </c>
      <c r="P2" s="24" t="s">
        <v>84</v>
      </c>
      <c r="Q2" s="26">
        <v>0.08</v>
      </c>
    </row>
    <row r="3" spans="3:22" x14ac:dyDescent="0.35">
      <c r="H3" s="23" t="s">
        <v>85</v>
      </c>
      <c r="I3" s="24" t="s">
        <v>86</v>
      </c>
      <c r="J3" s="34" t="s">
        <v>56</v>
      </c>
      <c r="K3" s="24" t="s">
        <v>86</v>
      </c>
      <c r="L3" s="35" t="s">
        <v>59</v>
      </c>
      <c r="M3" s="24" t="s">
        <v>86</v>
      </c>
      <c r="N3" s="24" t="s">
        <v>60</v>
      </c>
      <c r="O3" s="24" t="s">
        <v>86</v>
      </c>
      <c r="P3" s="24" t="s">
        <v>75</v>
      </c>
      <c r="Q3" s="24" t="s">
        <v>86</v>
      </c>
    </row>
    <row r="4" spans="3:22" x14ac:dyDescent="0.35">
      <c r="C4" s="23" t="s">
        <v>21</v>
      </c>
      <c r="D4" s="23" t="s">
        <v>23</v>
      </c>
      <c r="E4" s="23" t="s">
        <v>24</v>
      </c>
      <c r="F4" s="23" t="s">
        <v>26</v>
      </c>
      <c r="H4" s="19" t="s">
        <v>66</v>
      </c>
      <c r="I4" s="8">
        <f>F17</f>
        <v>17500000</v>
      </c>
      <c r="J4" s="8"/>
      <c r="K4" s="4"/>
      <c r="L4" s="8"/>
      <c r="M4" s="4"/>
      <c r="N4" s="8"/>
      <c r="O4" s="4"/>
      <c r="P4" s="8"/>
      <c r="Q4" s="4"/>
    </row>
    <row r="5" spans="3:22" x14ac:dyDescent="0.35">
      <c r="C5" s="10" t="s">
        <v>22</v>
      </c>
      <c r="D5" s="9">
        <v>350000</v>
      </c>
      <c r="E5" s="9">
        <f>D5/12</f>
        <v>29166.666666666668</v>
      </c>
      <c r="F5" s="10">
        <v>6</v>
      </c>
      <c r="H5" s="4" t="s">
        <v>21</v>
      </c>
      <c r="I5" s="8">
        <f>E10*12</f>
        <v>3444726</v>
      </c>
      <c r="J5" s="8"/>
      <c r="K5" s="8">
        <f>I5+(I5*K2)</f>
        <v>3720304.08</v>
      </c>
      <c r="L5" s="8"/>
      <c r="M5" s="8">
        <f>K5+(K5*M2)</f>
        <v>4017928.4064000002</v>
      </c>
      <c r="N5" s="8"/>
      <c r="O5" s="8">
        <f>M5+(M5*O2)</f>
        <v>4339362.6789119998</v>
      </c>
      <c r="P5" s="8"/>
      <c r="Q5" s="8">
        <f>O5+(O5*Q2)</f>
        <v>4686511.69322496</v>
      </c>
    </row>
    <row r="6" spans="3:22" x14ac:dyDescent="0.35">
      <c r="C6" s="10" t="s">
        <v>25</v>
      </c>
      <c r="D6" s="9"/>
      <c r="E6" s="9">
        <v>48000</v>
      </c>
      <c r="F6" s="10">
        <v>1</v>
      </c>
      <c r="H6" s="4" t="s">
        <v>64</v>
      </c>
      <c r="I6" s="8">
        <f>D24*12</f>
        <v>5340000</v>
      </c>
      <c r="J6" s="8"/>
      <c r="K6" s="8">
        <f>I6+(I6*K2)</f>
        <v>5767200</v>
      </c>
      <c r="L6" s="8"/>
      <c r="M6" s="8">
        <f>K6+(K6*M2)</f>
        <v>6228576</v>
      </c>
      <c r="N6" s="8"/>
      <c r="O6" s="8">
        <f>M6+(M6*O2)</f>
        <v>6726862.0800000001</v>
      </c>
      <c r="P6" s="8"/>
      <c r="Q6" s="8">
        <f>O6+(O6*Q2)</f>
        <v>7265011.0464000003</v>
      </c>
    </row>
    <row r="7" spans="3:22" x14ac:dyDescent="0.35">
      <c r="C7" s="10" t="s">
        <v>27</v>
      </c>
      <c r="D7" s="9">
        <v>699000</v>
      </c>
      <c r="E7" s="9">
        <f>D7/12</f>
        <v>58250</v>
      </c>
      <c r="F7" s="10"/>
      <c r="H7" s="4" t="s">
        <v>65</v>
      </c>
      <c r="I7" s="8">
        <f>H26*12</f>
        <v>7375000</v>
      </c>
      <c r="J7" s="8"/>
      <c r="K7" s="8">
        <f>I7+(I7*K2)</f>
        <v>7965000</v>
      </c>
      <c r="L7" s="8"/>
      <c r="M7" s="8">
        <f>K7+(K7*M2)</f>
        <v>8602200</v>
      </c>
      <c r="N7" s="8"/>
      <c r="O7" s="8">
        <f>M7+(M7*O2)</f>
        <v>9290376</v>
      </c>
      <c r="P7" s="8"/>
      <c r="Q7" s="8">
        <f>O7+(O7*Q2)</f>
        <v>10033606.08</v>
      </c>
    </row>
    <row r="8" spans="3:22" x14ac:dyDescent="0.35">
      <c r="C8" s="10" t="s">
        <v>28</v>
      </c>
      <c r="D8" s="9">
        <v>1420726</v>
      </c>
      <c r="E8" s="9">
        <f>D8/12</f>
        <v>118393.83333333333</v>
      </c>
      <c r="F8" s="10">
        <v>1</v>
      </c>
      <c r="H8" s="4" t="s">
        <v>51</v>
      </c>
      <c r="I8" s="8">
        <f>SUM(I4:I7)</f>
        <v>33659726</v>
      </c>
      <c r="J8" s="4" t="s">
        <v>51</v>
      </c>
      <c r="K8" s="8">
        <f>SUM(K5:K7)</f>
        <v>17452504.079999998</v>
      </c>
      <c r="L8" s="4" t="s">
        <v>51</v>
      </c>
      <c r="M8" s="8">
        <f>SUM(M5:M7)</f>
        <v>18848704.406400003</v>
      </c>
      <c r="N8" s="4" t="s">
        <v>51</v>
      </c>
      <c r="O8" s="8">
        <f>SUM(O5:O7)</f>
        <v>20356600.758912001</v>
      </c>
      <c r="P8" s="4" t="s">
        <v>51</v>
      </c>
      <c r="Q8" s="8">
        <f>SUM(Q5:Q7)</f>
        <v>21985128.81962496</v>
      </c>
    </row>
    <row r="9" spans="3:22" x14ac:dyDescent="0.35">
      <c r="C9" s="10" t="s">
        <v>33</v>
      </c>
      <c r="D9" s="9">
        <f>399000</f>
        <v>399000</v>
      </c>
      <c r="E9" s="9">
        <f>D9/12</f>
        <v>33250</v>
      </c>
      <c r="F9" s="10"/>
      <c r="H9" s="4" t="s">
        <v>52</v>
      </c>
      <c r="I9" s="8">
        <f>'Talento Humano'!G12*12</f>
        <v>223450728</v>
      </c>
      <c r="J9" s="8" t="s">
        <v>57</v>
      </c>
      <c r="K9" s="8">
        <f>I9+(I9*K2)</f>
        <v>241326786.24000001</v>
      </c>
      <c r="L9" s="8" t="s">
        <v>57</v>
      </c>
      <c r="M9" s="8">
        <f>K9+(K9*M2)</f>
        <v>260632929.1392</v>
      </c>
      <c r="N9" s="8" t="s">
        <v>57</v>
      </c>
      <c r="O9" s="8">
        <f>M9+(M9*O2)</f>
        <v>281483563.47033602</v>
      </c>
      <c r="P9" s="8" t="s">
        <v>57</v>
      </c>
      <c r="Q9" s="8">
        <f>O9+(O9*Q2)</f>
        <v>304002248.5479629</v>
      </c>
    </row>
    <row r="10" spans="3:22" x14ac:dyDescent="0.35">
      <c r="C10" s="10"/>
      <c r="D10" s="9" t="s">
        <v>19</v>
      </c>
      <c r="E10" s="9">
        <f>SUM(E5:E9)</f>
        <v>287060.5</v>
      </c>
      <c r="F10" s="10"/>
      <c r="H10" s="4" t="s">
        <v>55</v>
      </c>
      <c r="I10" s="4"/>
      <c r="J10" s="4" t="s">
        <v>56</v>
      </c>
      <c r="K10" s="4"/>
      <c r="L10" s="4" t="s">
        <v>59</v>
      </c>
      <c r="M10" s="4"/>
      <c r="N10" s="4" t="s">
        <v>60</v>
      </c>
      <c r="O10" s="4"/>
      <c r="P10" s="4" t="s">
        <v>75</v>
      </c>
      <c r="Q10" s="4"/>
    </row>
    <row r="11" spans="3:22" x14ac:dyDescent="0.35">
      <c r="D11" s="1"/>
      <c r="E11" s="1"/>
      <c r="H11" s="17" t="s">
        <v>53</v>
      </c>
      <c r="I11" s="18">
        <f>I8+I9</f>
        <v>257110454</v>
      </c>
      <c r="J11" s="18" t="s">
        <v>58</v>
      </c>
      <c r="K11" s="18">
        <f>K8+K9</f>
        <v>258779290.31999999</v>
      </c>
      <c r="L11" s="18" t="s">
        <v>61</v>
      </c>
      <c r="M11" s="18">
        <f>M8+M9</f>
        <v>279481633.5456</v>
      </c>
      <c r="N11" s="18" t="s">
        <v>62</v>
      </c>
      <c r="O11" s="18">
        <f>O8+O9</f>
        <v>301840164.22924805</v>
      </c>
      <c r="P11" s="18" t="s">
        <v>63</v>
      </c>
      <c r="Q11" s="18">
        <f>Q8+Q9</f>
        <v>325987377.36758786</v>
      </c>
    </row>
    <row r="12" spans="3:22" x14ac:dyDescent="0.35">
      <c r="D12" s="1"/>
      <c r="E12" s="1"/>
      <c r="H12" s="4" t="s">
        <v>54</v>
      </c>
      <c r="I12" s="8">
        <f>I11/12</f>
        <v>21425871.166666668</v>
      </c>
      <c r="J12" s="4" t="s">
        <v>54</v>
      </c>
      <c r="K12" s="8">
        <f>K11/12</f>
        <v>21564940.859999999</v>
      </c>
      <c r="L12" s="4" t="s">
        <v>54</v>
      </c>
      <c r="M12" s="8">
        <f>M11/12</f>
        <v>23290136.128800001</v>
      </c>
      <c r="N12" s="4" t="s">
        <v>54</v>
      </c>
      <c r="O12" s="8">
        <f>O11/12</f>
        <v>25153347.019104004</v>
      </c>
      <c r="P12" s="4" t="s">
        <v>54</v>
      </c>
      <c r="Q12" s="8">
        <f>Q11/12</f>
        <v>27165614.780632321</v>
      </c>
    </row>
    <row r="13" spans="3:22" x14ac:dyDescent="0.35">
      <c r="D13" s="1"/>
      <c r="E13" s="1"/>
    </row>
    <row r="14" spans="3:22" x14ac:dyDescent="0.35">
      <c r="C14" s="24" t="s">
        <v>29</v>
      </c>
      <c r="D14" s="24" t="s">
        <v>30</v>
      </c>
      <c r="E14" s="23" t="s">
        <v>31</v>
      </c>
      <c r="F14" s="23" t="s">
        <v>19</v>
      </c>
      <c r="H14" s="29" t="s">
        <v>39</v>
      </c>
      <c r="I14" s="30">
        <v>0.25</v>
      </c>
      <c r="J14" s="29" t="s">
        <v>40</v>
      </c>
      <c r="K14" s="31"/>
      <c r="L14" s="29" t="s">
        <v>41</v>
      </c>
      <c r="M14" s="30">
        <v>0.25</v>
      </c>
      <c r="N14" s="29" t="s">
        <v>40</v>
      </c>
      <c r="O14" s="31"/>
      <c r="P14" s="29" t="s">
        <v>42</v>
      </c>
      <c r="Q14" s="30">
        <v>0.25</v>
      </c>
      <c r="R14" s="29" t="s">
        <v>40</v>
      </c>
      <c r="S14" s="31"/>
      <c r="T14" s="29" t="s">
        <v>43</v>
      </c>
      <c r="U14" s="30">
        <v>0.25</v>
      </c>
      <c r="V14" s="29" t="s">
        <v>40</v>
      </c>
    </row>
    <row r="15" spans="3:22" x14ac:dyDescent="0.35">
      <c r="C15" s="2" t="s">
        <v>32</v>
      </c>
      <c r="D15" s="5">
        <v>2100000</v>
      </c>
      <c r="E15" s="13">
        <v>5</v>
      </c>
      <c r="F15" s="5">
        <f>D15*E15</f>
        <v>10500000</v>
      </c>
      <c r="H15" s="29"/>
      <c r="I15" s="32">
        <f>F15*I14</f>
        <v>2625000</v>
      </c>
      <c r="J15" s="32">
        <f>F15-I15</f>
        <v>7875000</v>
      </c>
      <c r="K15" s="31"/>
      <c r="L15" s="29"/>
      <c r="M15" s="32">
        <f>J15*M14</f>
        <v>1968750</v>
      </c>
      <c r="N15" s="32">
        <f>J15-M15</f>
        <v>5906250</v>
      </c>
      <c r="O15" s="31"/>
      <c r="P15" s="29"/>
      <c r="Q15" s="32">
        <f>N15*Q14</f>
        <v>1476562.5</v>
      </c>
      <c r="R15" s="32">
        <f>N15-Q15</f>
        <v>4429687.5</v>
      </c>
      <c r="S15" s="31"/>
      <c r="T15" s="29"/>
      <c r="U15" s="32">
        <f>R15*U14</f>
        <v>1107421.875</v>
      </c>
      <c r="V15" s="32">
        <f>R15-U15</f>
        <v>3322265.625</v>
      </c>
    </row>
    <row r="16" spans="3:22" x14ac:dyDescent="0.35">
      <c r="C16" s="4" t="s">
        <v>34</v>
      </c>
      <c r="D16" s="5">
        <v>7000000</v>
      </c>
      <c r="E16" s="4">
        <v>1</v>
      </c>
      <c r="F16" s="5">
        <f>D16*E16</f>
        <v>7000000</v>
      </c>
      <c r="H16" s="29"/>
      <c r="I16" s="32">
        <f>F16*I14</f>
        <v>1750000</v>
      </c>
      <c r="J16" s="32">
        <f>F16-I16</f>
        <v>5250000</v>
      </c>
      <c r="K16" s="31"/>
      <c r="L16" s="29"/>
      <c r="M16" s="32">
        <f>J16*M14</f>
        <v>1312500</v>
      </c>
      <c r="N16" s="32">
        <f>J16-M16</f>
        <v>3937500</v>
      </c>
      <c r="O16" s="31"/>
      <c r="P16" s="29"/>
      <c r="Q16" s="32">
        <f>N16*Q14</f>
        <v>984375</v>
      </c>
      <c r="R16" s="32">
        <f>N16-Q16</f>
        <v>2953125</v>
      </c>
      <c r="S16" s="31"/>
      <c r="T16" s="29"/>
      <c r="U16" s="32">
        <f>R16*U14</f>
        <v>738281.25</v>
      </c>
      <c r="V16" s="32">
        <f>R16-U16</f>
        <v>2214843.75</v>
      </c>
    </row>
    <row r="17" spans="3:22" x14ac:dyDescent="0.35">
      <c r="F17" s="8">
        <f>SUM(F15:F16)</f>
        <v>17500000</v>
      </c>
      <c r="H17" s="31"/>
      <c r="I17" s="31"/>
      <c r="J17" s="33">
        <f>SUM(J15:J16)</f>
        <v>13125000</v>
      </c>
      <c r="K17" s="31"/>
      <c r="L17" s="31"/>
      <c r="M17" s="31"/>
      <c r="N17" s="33">
        <f>SUM(N15:N16)</f>
        <v>9843750</v>
      </c>
      <c r="O17" s="31"/>
      <c r="P17" s="31"/>
      <c r="Q17" s="31"/>
      <c r="R17" s="33">
        <f>SUM(R15:R16)</f>
        <v>7382812.5</v>
      </c>
      <c r="S17" s="31"/>
      <c r="T17" s="31"/>
      <c r="U17" s="31"/>
      <c r="V17" s="33">
        <f>SUM(V15:V16)</f>
        <v>5537109.375</v>
      </c>
    </row>
    <row r="20" spans="3:22" x14ac:dyDescent="0.35">
      <c r="C20" s="23" t="s">
        <v>35</v>
      </c>
      <c r="D20" s="23" t="s">
        <v>30</v>
      </c>
      <c r="F20" s="25" t="s">
        <v>44</v>
      </c>
      <c r="G20" s="25" t="s">
        <v>46</v>
      </c>
      <c r="H20" s="25" t="s">
        <v>48</v>
      </c>
    </row>
    <row r="21" spans="3:22" x14ac:dyDescent="0.35">
      <c r="C21" s="10" t="s">
        <v>36</v>
      </c>
      <c r="D21" s="9">
        <v>95000</v>
      </c>
      <c r="F21" s="9" t="s">
        <v>47</v>
      </c>
      <c r="G21" s="9">
        <v>130000</v>
      </c>
      <c r="H21" s="9">
        <f>G21/12</f>
        <v>10833.333333333334</v>
      </c>
    </row>
    <row r="22" spans="3:22" x14ac:dyDescent="0.35">
      <c r="C22" s="10" t="s">
        <v>37</v>
      </c>
      <c r="D22" s="9">
        <v>230000</v>
      </c>
      <c r="F22" s="28" t="s">
        <v>45</v>
      </c>
      <c r="G22" s="28">
        <v>800000</v>
      </c>
      <c r="H22" s="28">
        <f>G22/12</f>
        <v>66666.666666666672</v>
      </c>
    </row>
    <row r="23" spans="3:22" x14ac:dyDescent="0.35">
      <c r="C23" s="10" t="s">
        <v>38</v>
      </c>
      <c r="D23" s="9">
        <v>120000</v>
      </c>
      <c r="F23" s="9" t="s">
        <v>90</v>
      </c>
      <c r="G23" s="9"/>
      <c r="H23" s="9">
        <v>500000</v>
      </c>
    </row>
    <row r="24" spans="3:22" x14ac:dyDescent="0.35">
      <c r="C24" s="10" t="s">
        <v>19</v>
      </c>
      <c r="D24" s="8">
        <f>SUM(D21:D23)</f>
        <v>445000</v>
      </c>
      <c r="F24" s="15" t="s">
        <v>49</v>
      </c>
      <c r="G24" s="5">
        <v>45000</v>
      </c>
      <c r="H24" s="9">
        <f>G24/12</f>
        <v>3750</v>
      </c>
    </row>
    <row r="25" spans="3:22" x14ac:dyDescent="0.35">
      <c r="F25" s="15" t="s">
        <v>83</v>
      </c>
      <c r="G25" s="1">
        <v>400000</v>
      </c>
      <c r="H25" s="9">
        <f>G25/12</f>
        <v>33333.333333333336</v>
      </c>
    </row>
    <row r="26" spans="3:22" x14ac:dyDescent="0.35">
      <c r="G26" s="2" t="s">
        <v>19</v>
      </c>
      <c r="H26" s="8">
        <f>SUM(H21:H25)</f>
        <v>614583.33333333337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6A3A-D4AC-4575-A204-59F04BE4B856}">
  <dimension ref="A2:N21"/>
  <sheetViews>
    <sheetView showGridLines="0" tabSelected="1" topLeftCell="A4" zoomScale="104" zoomScaleNormal="104" workbookViewId="0">
      <selection activeCell="D18" sqref="D18"/>
    </sheetView>
  </sheetViews>
  <sheetFormatPr baseColWidth="10" defaultRowHeight="14.5" x14ac:dyDescent="0.35"/>
  <cols>
    <col min="2" max="2" width="27" customWidth="1"/>
    <col min="3" max="3" width="22.453125" customWidth="1"/>
    <col min="4" max="4" width="20.54296875" customWidth="1"/>
    <col min="5" max="5" width="12.81640625" customWidth="1"/>
    <col min="6" max="6" width="20.81640625" customWidth="1"/>
    <col min="7" max="7" width="23.7265625" customWidth="1"/>
    <col min="8" max="8" width="21.81640625" customWidth="1"/>
    <col min="9" max="9" width="21.1796875" customWidth="1"/>
    <col min="11" max="11" width="21.54296875" customWidth="1"/>
    <col min="12" max="12" width="23.453125" customWidth="1"/>
    <col min="13" max="13" width="21.1796875" customWidth="1"/>
    <col min="14" max="14" width="15.81640625" customWidth="1"/>
  </cols>
  <sheetData>
    <row r="2" spans="1:14" x14ac:dyDescent="0.35">
      <c r="B2" s="40" t="s">
        <v>50</v>
      </c>
      <c r="C2" s="40"/>
      <c r="D2" s="40"/>
      <c r="E2" s="40"/>
      <c r="F2" s="40"/>
      <c r="G2" s="40"/>
      <c r="H2" s="40"/>
    </row>
    <row r="3" spans="1:14" x14ac:dyDescent="0.35">
      <c r="B3" s="40"/>
      <c r="C3" s="40"/>
      <c r="D3" s="40"/>
      <c r="E3" s="40"/>
      <c r="F3" s="40"/>
      <c r="G3" s="40"/>
      <c r="H3" s="40"/>
    </row>
    <row r="5" spans="1:14" x14ac:dyDescent="0.35">
      <c r="B5" s="22" t="s">
        <v>55</v>
      </c>
      <c r="F5" s="4" t="s">
        <v>74</v>
      </c>
      <c r="G5" s="20" t="s">
        <v>56</v>
      </c>
      <c r="K5" s="4" t="s">
        <v>74</v>
      </c>
      <c r="L5" s="20" t="s">
        <v>59</v>
      </c>
    </row>
    <row r="6" spans="1:14" x14ac:dyDescent="0.35">
      <c r="C6" s="10" t="s">
        <v>87</v>
      </c>
      <c r="D6" s="10" t="s">
        <v>88</v>
      </c>
      <c r="E6" s="27"/>
      <c r="H6" s="10" t="s">
        <v>87</v>
      </c>
      <c r="I6" s="10" t="s">
        <v>88</v>
      </c>
      <c r="M6" s="10" t="s">
        <v>87</v>
      </c>
      <c r="N6" s="10" t="s">
        <v>88</v>
      </c>
    </row>
    <row r="7" spans="1:14" x14ac:dyDescent="0.35">
      <c r="B7" s="4" t="s">
        <v>67</v>
      </c>
      <c r="C7" s="36">
        <f>C20</f>
        <v>290534813.02000004</v>
      </c>
      <c r="D7" s="39">
        <f>(C7/12)</f>
        <v>24211234.418333337</v>
      </c>
      <c r="E7" s="37"/>
      <c r="F7" s="11">
        <v>0.1</v>
      </c>
      <c r="G7" s="4" t="s">
        <v>67</v>
      </c>
      <c r="H7" s="8">
        <f>C7+(C7*F7)</f>
        <v>319588294.32200003</v>
      </c>
      <c r="I7" s="8">
        <f>(H7/12)</f>
        <v>26632357.860166669</v>
      </c>
      <c r="K7" s="11">
        <v>0.1</v>
      </c>
      <c r="L7" s="4" t="s">
        <v>67</v>
      </c>
      <c r="M7" s="8">
        <f>H7+(H7*K7)</f>
        <v>351547123.75420004</v>
      </c>
      <c r="N7" s="8">
        <f>(M7/12)</f>
        <v>29295593.646183338</v>
      </c>
    </row>
    <row r="8" spans="1:14" x14ac:dyDescent="0.35">
      <c r="A8" s="11">
        <v>0.11</v>
      </c>
      <c r="B8" s="4" t="s">
        <v>68</v>
      </c>
      <c r="C8" s="8">
        <f>(C7*A8)</f>
        <v>31958829.432200003</v>
      </c>
      <c r="D8" s="14">
        <f t="shared" ref="D8:D11" si="0">(C8/12)</f>
        <v>2663235.7860166668</v>
      </c>
      <c r="E8" s="37"/>
      <c r="F8" s="11">
        <v>0.11</v>
      </c>
      <c r="G8" s="4" t="s">
        <v>68</v>
      </c>
      <c r="H8" s="8">
        <f>H7*F8</f>
        <v>35154712.375420004</v>
      </c>
      <c r="I8" s="8">
        <f t="shared" ref="I8:I11" si="1">(H8/12)</f>
        <v>2929559.3646183335</v>
      </c>
      <c r="K8" s="11">
        <v>0.11</v>
      </c>
      <c r="L8" s="4" t="s">
        <v>68</v>
      </c>
      <c r="M8" s="8">
        <f>M7*K8</f>
        <v>38670183.612962008</v>
      </c>
      <c r="N8" s="8">
        <f t="shared" ref="N8:N11" si="2">(M8/12)</f>
        <v>3222515.3010801673</v>
      </c>
    </row>
    <row r="9" spans="1:14" x14ac:dyDescent="0.35">
      <c r="B9" s="4" t="s">
        <v>69</v>
      </c>
      <c r="C9" s="8">
        <f>C7-C8</f>
        <v>258575983.58780003</v>
      </c>
      <c r="D9" s="14">
        <f t="shared" si="0"/>
        <v>21547998.632316668</v>
      </c>
      <c r="E9" s="37"/>
      <c r="G9" s="4" t="s">
        <v>69</v>
      </c>
      <c r="H9" s="8">
        <f>H7-H8</f>
        <v>284433581.94658005</v>
      </c>
      <c r="I9" s="8">
        <f t="shared" si="1"/>
        <v>23702798.495548338</v>
      </c>
      <c r="L9" s="4" t="s">
        <v>69</v>
      </c>
      <c r="M9" s="8">
        <f>M7-M8</f>
        <v>312876940.14123803</v>
      </c>
      <c r="N9" s="8">
        <f t="shared" si="2"/>
        <v>26073078.345103171</v>
      </c>
    </row>
    <row r="10" spans="1:14" x14ac:dyDescent="0.35">
      <c r="A10" s="11"/>
      <c r="B10" s="4" t="s">
        <v>70</v>
      </c>
      <c r="C10" s="8">
        <f>Recursos!I11</f>
        <v>257110454</v>
      </c>
      <c r="D10" s="14">
        <f t="shared" si="0"/>
        <v>21425871.166666668</v>
      </c>
      <c r="E10" s="37"/>
      <c r="F10" s="11"/>
      <c r="G10" s="4" t="s">
        <v>70</v>
      </c>
      <c r="H10" s="38">
        <f>Recursos!K11</f>
        <v>258779290.31999999</v>
      </c>
      <c r="I10" s="8">
        <f t="shared" si="1"/>
        <v>21564940.859999999</v>
      </c>
      <c r="K10" s="11"/>
      <c r="L10" s="4" t="s">
        <v>70</v>
      </c>
      <c r="M10" s="8">
        <f>Recursos!M11</f>
        <v>279481633.5456</v>
      </c>
      <c r="N10" s="8">
        <f t="shared" si="2"/>
        <v>23290136.128800001</v>
      </c>
    </row>
    <row r="11" spans="1:14" x14ac:dyDescent="0.35">
      <c r="B11" s="20" t="s">
        <v>19</v>
      </c>
      <c r="C11" s="21">
        <f>C9-C10</f>
        <v>1465529.5878000259</v>
      </c>
      <c r="D11" s="14">
        <f t="shared" si="0"/>
        <v>122127.46565000217</v>
      </c>
      <c r="E11" s="37"/>
      <c r="G11" s="20" t="s">
        <v>19</v>
      </c>
      <c r="H11" s="21">
        <f>H9-H10</f>
        <v>25654291.62658006</v>
      </c>
      <c r="I11" s="8">
        <f t="shared" si="1"/>
        <v>2137857.6355483383</v>
      </c>
      <c r="L11" s="20" t="s">
        <v>19</v>
      </c>
      <c r="M11" s="21">
        <f>M9-M10</f>
        <v>33395306.595638037</v>
      </c>
      <c r="N11" s="8">
        <f t="shared" si="2"/>
        <v>2782942.2163031697</v>
      </c>
    </row>
    <row r="12" spans="1:14" x14ac:dyDescent="0.35">
      <c r="D12" s="16"/>
      <c r="E12" s="16"/>
    </row>
    <row r="14" spans="1:14" x14ac:dyDescent="0.35">
      <c r="B14" t="s">
        <v>71</v>
      </c>
      <c r="C14" t="s">
        <v>76</v>
      </c>
    </row>
    <row r="15" spans="1:14" x14ac:dyDescent="0.35">
      <c r="B15" s="4" t="s">
        <v>72</v>
      </c>
      <c r="C15" s="8">
        <f>Recursos!I12</f>
        <v>21425871.166666668</v>
      </c>
      <c r="F15" s="4" t="s">
        <v>74</v>
      </c>
      <c r="G15" s="20" t="s">
        <v>60</v>
      </c>
      <c r="K15" s="4" t="s">
        <v>74</v>
      </c>
      <c r="L15" s="20" t="s">
        <v>75</v>
      </c>
    </row>
    <row r="16" spans="1:14" x14ac:dyDescent="0.35">
      <c r="A16" s="11">
        <v>0.13</v>
      </c>
      <c r="B16" s="4" t="s">
        <v>89</v>
      </c>
      <c r="C16" s="8">
        <f>C15+(C15*A16)</f>
        <v>24211234.418333337</v>
      </c>
      <c r="H16" s="10" t="s">
        <v>87</v>
      </c>
      <c r="I16" s="10" t="s">
        <v>88</v>
      </c>
      <c r="M16" s="10" t="s">
        <v>87</v>
      </c>
      <c r="N16" s="10" t="s">
        <v>88</v>
      </c>
    </row>
    <row r="17" spans="2:14" x14ac:dyDescent="0.35">
      <c r="B17" s="4" t="s">
        <v>19</v>
      </c>
      <c r="C17" s="8">
        <f>C16-C15</f>
        <v>2785363.2516666688</v>
      </c>
      <c r="F17" s="11">
        <v>0.1</v>
      </c>
      <c r="G17" s="4" t="s">
        <v>67</v>
      </c>
      <c r="H17" s="8">
        <f>M7+(M7*F17)</f>
        <v>386701836.12962008</v>
      </c>
      <c r="I17" s="8">
        <f>(H17/12)</f>
        <v>32225153.010801673</v>
      </c>
      <c r="K17" s="11">
        <v>0.1</v>
      </c>
      <c r="L17" s="4" t="s">
        <v>67</v>
      </c>
      <c r="M17" s="8">
        <f>H17+(H17*K17)</f>
        <v>425372019.74258208</v>
      </c>
      <c r="N17" s="8">
        <f>(M17/12)</f>
        <v>35447668.31188184</v>
      </c>
    </row>
    <row r="18" spans="2:14" x14ac:dyDescent="0.35">
      <c r="B18" s="4"/>
      <c r="C18" s="4"/>
      <c r="F18" s="11">
        <v>0.11</v>
      </c>
      <c r="G18" s="4" t="s">
        <v>68</v>
      </c>
      <c r="H18" s="8">
        <f>H17*F18</f>
        <v>42537201.974258207</v>
      </c>
      <c r="I18" s="8">
        <f t="shared" ref="I18:I21" si="3">(H18/12)</f>
        <v>3544766.8311881837</v>
      </c>
      <c r="K18" s="11">
        <v>0.11</v>
      </c>
      <c r="L18" s="4" t="s">
        <v>68</v>
      </c>
      <c r="M18" s="8">
        <f>M17*K18</f>
        <v>46790922.171684027</v>
      </c>
      <c r="N18" s="8">
        <f t="shared" ref="N18:N21" si="4">(M18/12)</f>
        <v>3899243.5143070021</v>
      </c>
    </row>
    <row r="19" spans="2:14" x14ac:dyDescent="0.35">
      <c r="B19" s="4"/>
      <c r="C19" s="4"/>
      <c r="G19" s="4" t="s">
        <v>69</v>
      </c>
      <c r="H19" s="8">
        <f>H17-H18</f>
        <v>344164634.15536189</v>
      </c>
      <c r="I19" s="8">
        <f t="shared" si="3"/>
        <v>28680386.17961349</v>
      </c>
      <c r="L19" s="4" t="s">
        <v>69</v>
      </c>
      <c r="M19" s="8">
        <f>M17-M18</f>
        <v>378581097.57089806</v>
      </c>
      <c r="N19" s="8">
        <f t="shared" si="4"/>
        <v>31548424.797574837</v>
      </c>
    </row>
    <row r="20" spans="2:14" x14ac:dyDescent="0.35">
      <c r="B20" s="4" t="s">
        <v>73</v>
      </c>
      <c r="C20" s="8">
        <f>C16*12</f>
        <v>290534813.02000004</v>
      </c>
      <c r="F20" s="11"/>
      <c r="G20" s="4" t="s">
        <v>70</v>
      </c>
      <c r="H20" s="8">
        <f>Recursos!O11</f>
        <v>301840164.22924805</v>
      </c>
      <c r="I20" s="8">
        <f t="shared" si="3"/>
        <v>25153347.019104004</v>
      </c>
      <c r="K20" s="11"/>
      <c r="L20" s="4" t="s">
        <v>70</v>
      </c>
      <c r="M20" s="8">
        <f>Recursos!Q11</f>
        <v>325987377.36758786</v>
      </c>
      <c r="N20" s="8">
        <f t="shared" si="4"/>
        <v>27165614.780632321</v>
      </c>
    </row>
    <row r="21" spans="2:14" x14ac:dyDescent="0.35">
      <c r="G21" s="20" t="s">
        <v>19</v>
      </c>
      <c r="H21" s="21">
        <f>H19-H20</f>
        <v>42324469.926113844</v>
      </c>
      <c r="I21" s="8">
        <f t="shared" si="3"/>
        <v>3527039.1605094871</v>
      </c>
      <c r="L21" s="20" t="s">
        <v>19</v>
      </c>
      <c r="M21" s="21">
        <f>M19-M20</f>
        <v>52593720.203310192</v>
      </c>
      <c r="N21" s="8">
        <f t="shared" si="4"/>
        <v>4382810.016942516</v>
      </c>
    </row>
  </sheetData>
  <mergeCells count="1">
    <mergeCell ref="B2:H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Talento Humano</vt:lpstr>
      <vt:lpstr>Recursos</vt:lpstr>
      <vt:lpstr>Calcular a 5 años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Garcia</dc:creator>
  <cp:lastModifiedBy>Daniela Garcia</cp:lastModifiedBy>
  <dcterms:created xsi:type="dcterms:W3CDTF">2025-01-07T17:04:43Z</dcterms:created>
  <dcterms:modified xsi:type="dcterms:W3CDTF">2025-01-20T15:08:41Z</dcterms:modified>
</cp:coreProperties>
</file>